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eamsite.maerskgroup.com/teams/LandsideDecarbonisation/Shared Documents/General/05 L&amp;S Landside/02 Energy Standards &amp; Innovation/03 Projects/2. EV Deployment Guidelines/Tools and documents/Tools and templates/"/>
    </mc:Choice>
  </mc:AlternateContent>
  <xr:revisionPtr revIDLastSave="25" documentId="8_{C6A915DD-200E-4BF7-97CD-E61902A49E87}" xr6:coauthVersionLast="47" xr6:coauthVersionMax="47" xr10:uidLastSave="{63ECDCEF-A978-409E-9497-907F6F1BBD09}"/>
  <bookViews>
    <workbookView xWindow="-120" yWindow="-120" windowWidth="29040" windowHeight="15720" xr2:uid="{BD65DE6F-259C-40A5-A580-00F8C76207C7}"/>
  </bookViews>
  <sheets>
    <sheet name="Structure" sheetId="1" r:id="rId1"/>
    <sheet name="Inputs &amp; Parameters" sheetId="2" r:id="rId2"/>
    <sheet name="Raw Data (Telematics Feed)" sheetId="3" r:id="rId3"/>
    <sheet name="KPI Calculations" sheetId="4" r:id="rId4"/>
    <sheet name="CO₂ Dashboard tab" sheetId="5" r:id="rId5"/>
  </sheets>
  <definedNames>
    <definedName name="Battery_kWh">'Inputs &amp; Parameters'!$B$2</definedName>
    <definedName name="Charger_EF">'Inputs &amp; Parameters'!$B$8</definedName>
    <definedName name="Diesel_EF">'Inputs &amp; Parameters'!$B$5</definedName>
    <definedName name="Diesel_L_per_100km">'Inputs &amp; Parameters'!$B$4</definedName>
    <definedName name="DoD">'Inputs &amp; Parameters'!$B$3</definedName>
    <definedName name="Elec_EF">'Inputs &amp; Parameters'!$B$6</definedName>
    <definedName name="GridToBatt_Eff">'Inputs &amp; Parameters'!$B$7</definedName>
    <definedName name="Shift_Hours">'Inputs &amp; Parameters'!$B$9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5" l="1"/>
  <c r="B7" i="5"/>
  <c r="B6" i="5"/>
  <c r="B5" i="5"/>
  <c r="B4" i="5"/>
  <c r="B3" i="5" a="1"/>
  <c r="B3" i="5" s="1"/>
  <c r="B2" i="5"/>
  <c r="B1" i="5"/>
  <c r="B21" i="4"/>
  <c r="B20" i="4"/>
  <c r="B19" i="4"/>
  <c r="B18" i="4"/>
  <c r="B17" i="4"/>
  <c r="B16" i="4"/>
  <c r="B15" i="4"/>
  <c r="B14" i="4"/>
  <c r="B13" i="4"/>
  <c r="B12" i="4"/>
  <c r="B11" i="4"/>
  <c r="B9" i="4"/>
  <c r="B8" i="4"/>
  <c r="B7" i="4"/>
  <c r="B6" i="4"/>
  <c r="B5" i="4"/>
  <c r="B4" i="4"/>
  <c r="B3" i="4"/>
  <c r="B2" i="4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<sst xmlns="http://schemas.openxmlformats.org/spreadsheetml/2006/main" count="76" uniqueCount="68">
  <si>
    <t>Sheet</t>
  </si>
  <si>
    <t>Purpose</t>
  </si>
  <si>
    <t>1. Inputs &amp; Parameters</t>
  </si>
  <si>
    <t>Define site, vehicle, and reporting context (e.g., EF, charger efficiency).</t>
  </si>
  <si>
    <t>2. Raw Data (Telematics)</t>
  </si>
  <si>
    <t>Import trip-level EV data (distance, energy, uptime).</t>
  </si>
  <si>
    <t>3. KPI Calculations</t>
  </si>
  <si>
    <t>Auto-calculate per-vehicle metrics (energy, range, utilisation, efficiency).</t>
  </si>
  <si>
    <t>4. CO₂ Dashboard (Fleet Summary)</t>
  </si>
  <si>
    <t>Visualise performance and CO₂ reduction vs diesel baseline.</t>
  </si>
  <si>
    <t>5. Anomalies Log (Ops Feedback)</t>
  </si>
  <si>
    <t>Capture downtime, failures, or driver notes.</t>
  </si>
  <si>
    <t>Notes</t>
  </si>
  <si>
    <t>Diesel baseline (L/100 km)</t>
  </si>
  <si>
    <t>Diesel EF (kgCO₂/L)</t>
  </si>
  <si>
    <t>Electricity EF (kgCO₂/kWh)</t>
  </si>
  <si>
    <t>Grid-to-battery efficiency</t>
  </si>
  <si>
    <t>Charger efficiency</t>
  </si>
  <si>
    <t>Date</t>
  </si>
  <si>
    <t>Shift</t>
  </si>
  <si>
    <t>EV-001</t>
  </si>
  <si>
    <t>DC150</t>
  </si>
  <si>
    <t>OK</t>
  </si>
  <si>
    <t>Day</t>
  </si>
  <si>
    <t>Label</t>
  </si>
  <si>
    <t>Value</t>
  </si>
  <si>
    <t>Battery size (kWh)</t>
  </si>
  <si>
    <t>Depth of Discharge (DoD, 0–1)</t>
  </si>
  <si>
    <t>Shift hours (per day)</t>
  </si>
  <si>
    <t>VehicleID</t>
  </si>
  <si>
    <t>Distance_km</t>
  </si>
  <si>
    <t>Energy_kWh</t>
  </si>
  <si>
    <t>PlugHours</t>
  </si>
  <si>
    <t>Uptime_pct</t>
  </si>
  <si>
    <t>IdleHours</t>
  </si>
  <si>
    <t>Trips</t>
  </si>
  <si>
    <t>ChargerType</t>
  </si>
  <si>
    <t>kWh_per_km</t>
  </si>
  <si>
    <t>IdleEnergy_pct</t>
  </si>
  <si>
    <t>Energy_per_Trip_kWh</t>
  </si>
  <si>
    <t>RangeBufferUsed_pct</t>
  </si>
  <si>
    <t>Diesel_L_per_km</t>
  </si>
  <si>
    <t>Diesel_CO2_kg</t>
  </si>
  <si>
    <t>Electric_CO2_kg</t>
  </si>
  <si>
    <t>CO2_Avoided_kg</t>
  </si>
  <si>
    <t>ChargerUtilisation_h</t>
  </si>
  <si>
    <t>Managed_OK</t>
  </si>
  <si>
    <t>Grid_kWh</t>
  </si>
  <si>
    <t>Total Distance (km)</t>
  </si>
  <si>
    <t>Total Energy (kWh)</t>
  </si>
  <si>
    <t>Fleet Avg Efficiency (kWh/km)</t>
  </si>
  <si>
    <t>Avg Uptime (%)</t>
  </si>
  <si>
    <t>Total CO₂ Saved (kg)</t>
  </si>
  <si>
    <t>Diesel Equivalent (L)</t>
  </si>
  <si>
    <t>Avg Range Buffer Used (%)</t>
  </si>
  <si>
    <t>Charger Utilisation (hrs/day)</t>
  </si>
  <si>
    <t>Asset 01</t>
  </si>
  <si>
    <t>Asset 1</t>
  </si>
  <si>
    <t>Asset 2</t>
  </si>
  <si>
    <t>Asset 3</t>
  </si>
  <si>
    <t>Asset 4</t>
  </si>
  <si>
    <t>Asset 5</t>
  </si>
  <si>
    <t>Asset 02</t>
  </si>
  <si>
    <t>Asset 03</t>
  </si>
  <si>
    <t>Asset 04</t>
  </si>
  <si>
    <t>Asset 05</t>
  </si>
  <si>
    <t>Parameters</t>
  </si>
  <si>
    <t>KPI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</si>
</sst>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Maersk Text Light"/>
    </font>
    <font>
      <b/>
      <sz val="10"/>
      <color theme="1"/>
      <name val="Maersk Text"/>
    </font>
    <font>
      <sz val="10"/>
      <color theme="0" tint="-0.499984740745262"/>
      <name val="Maersk Text Light"/>
    </font>
    <font>
      <sz val="10"/>
      <color theme="1"/>
      <name val="Maersk Text"/>
    </font>
    <font>
      <sz val="10"/>
      <name val="Maersk Text Light"/>
    </font>
    <font>
      <sz val="10"/>
      <color theme="0"/>
      <name val="Maersk Text Light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/>
    <xf numFmtId="0" fontId="4" fillId="0" borderId="0" xfId="0" applyFont="1" applyAlignment="1">
      <alignment vertical="center" wrapText="1"/>
    </xf>
    <xf numFmtId="9" fontId="4" fillId="0" borderId="0" xfId="0" applyNumberFormat="1" applyFont="1" applyAlignment="1">
      <alignment vertical="center" wrapText="1"/>
    </xf>
    <xf numFmtId="9" fontId="2" fillId="0" borderId="0" xfId="0" applyNumberFormat="1" applyFont="1" applyAlignment="1">
      <alignment horizontal="center"/>
    </xf>
    <xf numFmtId="9" fontId="2" fillId="0" borderId="0" xfId="1" applyFont="1" applyAlignment="1">
      <alignment horizontal="center"/>
    </xf>
    <xf numFmtId="1" fontId="2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/>
    <xf numFmtId="9" fontId="4" fillId="0" borderId="0" xfId="1" applyFont="1" applyAlignment="1">
      <alignment horizontal="center"/>
    </xf>
    <xf numFmtId="1" fontId="4" fillId="0" borderId="0" xfId="0" applyNumberFormat="1" applyFont="1" applyAlignment="1">
      <alignment horizontal="center"/>
    </xf>
    <xf numFmtId="9" fontId="4" fillId="0" borderId="0" xfId="0" applyNumberFormat="1" applyFont="1"/>
    <xf numFmtId="14" fontId="4" fillId="0" borderId="0" xfId="0" applyNumberFormat="1" applyFont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092A31-6F07-4532-A2B6-51C12BB0D3A3}">
  <dimension ref="A1:B6"/>
  <sheetViews>
    <sheetView showGridLines="0" tabSelected="1" workbookViewId="0">
      <selection activeCell="A23" sqref="A23"/>
    </sheetView>
  </sheetViews>
  <sheetFormatPr defaultRowHeight="15.6" x14ac:dyDescent="0.35"/>
  <cols>
    <col min="1" max="1" width="31.109375" style="1" bestFit="1" customWidth="1"/>
    <col min="2" max="2" width="64.44140625" style="1" bestFit="1" customWidth="1"/>
    <col min="3" max="16384" width="8.88671875" style="1"/>
  </cols>
  <sheetData>
    <row r="1" spans="1:2" s="2" customFormat="1" x14ac:dyDescent="0.35">
      <c r="A1" s="2" t="s">
        <v>0</v>
      </c>
      <c r="B1" s="2" t="s">
        <v>1</v>
      </c>
    </row>
    <row r="2" spans="1:2" x14ac:dyDescent="0.35">
      <c r="A2" s="1" t="s">
        <v>2</v>
      </c>
      <c r="B2" s="1" t="s">
        <v>3</v>
      </c>
    </row>
    <row r="3" spans="1:2" x14ac:dyDescent="0.35">
      <c r="A3" s="1" t="s">
        <v>4</v>
      </c>
      <c r="B3" s="1" t="s">
        <v>5</v>
      </c>
    </row>
    <row r="4" spans="1:2" x14ac:dyDescent="0.35">
      <c r="A4" s="1" t="s">
        <v>6</v>
      </c>
      <c r="B4" s="1" t="s">
        <v>7</v>
      </c>
    </row>
    <row r="5" spans="1:2" x14ac:dyDescent="0.35">
      <c r="A5" s="1" t="s">
        <v>8</v>
      </c>
      <c r="B5" s="1" t="s">
        <v>9</v>
      </c>
    </row>
    <row r="6" spans="1:2" x14ac:dyDescent="0.35">
      <c r="A6" s="1" t="s">
        <v>10</v>
      </c>
      <c r="B6" s="1" t="s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763CD-4A55-4EF6-991D-97305D32AB76}">
  <dimension ref="A1:C9"/>
  <sheetViews>
    <sheetView showGridLines="0" workbookViewId="0">
      <selection activeCell="C16" sqref="C16"/>
    </sheetView>
  </sheetViews>
  <sheetFormatPr defaultRowHeight="15.6" x14ac:dyDescent="0.35"/>
  <cols>
    <col min="1" max="1" width="27.44140625" style="1" customWidth="1"/>
    <col min="2" max="2" width="15.6640625" style="1" bestFit="1" customWidth="1"/>
    <col min="3" max="3" width="41.109375" style="1" bestFit="1" customWidth="1"/>
    <col min="4" max="16384" width="8.88671875" style="1"/>
  </cols>
  <sheetData>
    <row r="1" spans="1:3" s="2" customFormat="1" x14ac:dyDescent="0.35">
      <c r="A1" s="4" t="s">
        <v>24</v>
      </c>
      <c r="B1" s="4" t="s">
        <v>25</v>
      </c>
      <c r="C1" s="4"/>
    </row>
    <row r="2" spans="1:3" x14ac:dyDescent="0.35">
      <c r="A2" s="3" t="s">
        <v>26</v>
      </c>
      <c r="B2" s="13">
        <v>400</v>
      </c>
      <c r="C2" s="5"/>
    </row>
    <row r="3" spans="1:3" x14ac:dyDescent="0.35">
      <c r="A3" s="3" t="s">
        <v>27</v>
      </c>
      <c r="B3" s="5">
        <v>0.8</v>
      </c>
      <c r="C3" s="5"/>
    </row>
    <row r="4" spans="1:3" x14ac:dyDescent="0.35">
      <c r="A4" s="3" t="s">
        <v>13</v>
      </c>
      <c r="B4" s="5">
        <v>35</v>
      </c>
      <c r="C4" s="5"/>
    </row>
    <row r="5" spans="1:3" x14ac:dyDescent="0.35">
      <c r="A5" s="3" t="s">
        <v>14</v>
      </c>
      <c r="B5" s="5">
        <v>2.68</v>
      </c>
      <c r="C5" s="5"/>
    </row>
    <row r="6" spans="1:3" x14ac:dyDescent="0.35">
      <c r="A6" s="3" t="s">
        <v>15</v>
      </c>
      <c r="B6" s="5">
        <v>0.3</v>
      </c>
      <c r="C6" s="5"/>
    </row>
    <row r="7" spans="1:3" x14ac:dyDescent="0.35">
      <c r="A7" s="3" t="s">
        <v>16</v>
      </c>
      <c r="B7" s="5">
        <v>0.9</v>
      </c>
      <c r="C7" s="5"/>
    </row>
    <row r="8" spans="1:3" x14ac:dyDescent="0.35">
      <c r="A8" s="3" t="s">
        <v>17</v>
      </c>
      <c r="B8" s="5">
        <v>0.95</v>
      </c>
      <c r="C8" s="5"/>
    </row>
    <row r="9" spans="1:3" x14ac:dyDescent="0.35">
      <c r="A9" s="3" t="s">
        <v>28</v>
      </c>
      <c r="B9" s="5">
        <v>10</v>
      </c>
      <c r="C9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B8FFA-95BA-44E6-B0D7-451F0A4CCE44}">
  <dimension ref="A1:K12"/>
  <sheetViews>
    <sheetView showGridLines="0" workbookViewId="0">
      <selection activeCell="A2" sqref="A2"/>
    </sheetView>
  </sheetViews>
  <sheetFormatPr defaultRowHeight="15.6" x14ac:dyDescent="0.35"/>
  <cols>
    <col min="1" max="1" width="32.5546875" style="1" customWidth="1"/>
    <col min="2" max="2" width="11.33203125" style="1" bestFit="1" customWidth="1"/>
    <col min="3" max="4" width="7.44140625" style="1" bestFit="1" customWidth="1"/>
    <col min="5" max="5" width="7.5546875" style="1" bestFit="1" customWidth="1"/>
    <col min="6" max="6" width="7.44140625" style="1" bestFit="1" customWidth="1"/>
    <col min="7" max="7" width="18.44140625" style="1" customWidth="1"/>
    <col min="8" max="8" width="15.109375" style="1" customWidth="1"/>
    <col min="9" max="9" width="20.109375" style="1" customWidth="1"/>
    <col min="10" max="10" width="18.44140625" style="1" customWidth="1"/>
    <col min="11" max="11" width="21" style="1" customWidth="1"/>
    <col min="12" max="16384" width="8.88671875" style="1"/>
  </cols>
  <sheetData>
    <row r="1" spans="1:11" s="7" customFormat="1" x14ac:dyDescent="0.35">
      <c r="A1" s="6" t="s">
        <v>66</v>
      </c>
      <c r="B1" s="6" t="s">
        <v>57</v>
      </c>
      <c r="C1" s="6" t="s">
        <v>58</v>
      </c>
      <c r="D1" s="6" t="s">
        <v>59</v>
      </c>
      <c r="E1" s="6" t="s">
        <v>60</v>
      </c>
      <c r="F1" s="6" t="s">
        <v>61</v>
      </c>
      <c r="G1" s="6"/>
      <c r="H1" s="6"/>
      <c r="I1" s="6"/>
      <c r="J1" s="6"/>
      <c r="K1" s="6"/>
    </row>
    <row r="2" spans="1:11" x14ac:dyDescent="0.35">
      <c r="A2" s="16" t="s">
        <v>18</v>
      </c>
      <c r="B2" s="14">
        <v>45933</v>
      </c>
      <c r="C2" s="8"/>
      <c r="D2" s="8"/>
      <c r="E2" s="8"/>
      <c r="F2" s="8"/>
      <c r="G2" s="9"/>
      <c r="H2" s="8"/>
      <c r="I2" s="8"/>
      <c r="J2" s="8"/>
      <c r="K2" s="8"/>
    </row>
    <row r="3" spans="1:11" x14ac:dyDescent="0.35">
      <c r="A3" s="16" t="s">
        <v>29</v>
      </c>
      <c r="B3" s="15" t="s">
        <v>20</v>
      </c>
      <c r="C3" s="8"/>
      <c r="D3" s="8"/>
      <c r="E3" s="8"/>
      <c r="F3" s="8"/>
      <c r="G3" s="9"/>
      <c r="H3" s="8"/>
      <c r="I3" s="8"/>
      <c r="J3" s="8"/>
      <c r="K3" s="8"/>
    </row>
    <row r="4" spans="1:11" x14ac:dyDescent="0.35">
      <c r="A4" s="16" t="s">
        <v>19</v>
      </c>
      <c r="B4" s="15" t="s">
        <v>23</v>
      </c>
      <c r="C4" s="8"/>
      <c r="D4" s="8"/>
      <c r="E4" s="8"/>
      <c r="F4" s="8"/>
      <c r="G4" s="9"/>
      <c r="H4" s="8"/>
      <c r="I4" s="8"/>
      <c r="J4" s="8"/>
      <c r="K4" s="8"/>
    </row>
    <row r="5" spans="1:11" x14ac:dyDescent="0.35">
      <c r="A5" s="17" t="s">
        <v>30</v>
      </c>
      <c r="B5" s="5">
        <v>180</v>
      </c>
    </row>
    <row r="6" spans="1:11" x14ac:dyDescent="0.35">
      <c r="A6" s="17" t="s">
        <v>31</v>
      </c>
      <c r="B6" s="5">
        <v>250</v>
      </c>
    </row>
    <row r="7" spans="1:11" x14ac:dyDescent="0.35">
      <c r="A7" s="17" t="s">
        <v>32</v>
      </c>
      <c r="B7" s="5">
        <v>6.2</v>
      </c>
    </row>
    <row r="8" spans="1:11" x14ac:dyDescent="0.35">
      <c r="A8" s="17" t="s">
        <v>33</v>
      </c>
      <c r="B8" s="5">
        <v>0.98</v>
      </c>
    </row>
    <row r="9" spans="1:11" x14ac:dyDescent="0.35">
      <c r="A9" s="17" t="s">
        <v>34</v>
      </c>
      <c r="B9" s="5">
        <v>0.8</v>
      </c>
    </row>
    <row r="10" spans="1:11" x14ac:dyDescent="0.35">
      <c r="A10" s="17" t="s">
        <v>35</v>
      </c>
      <c r="B10" s="5">
        <v>4</v>
      </c>
    </row>
    <row r="11" spans="1:11" x14ac:dyDescent="0.35">
      <c r="A11" s="17" t="s">
        <v>36</v>
      </c>
      <c r="B11" s="5" t="s">
        <v>21</v>
      </c>
    </row>
    <row r="12" spans="1:11" x14ac:dyDescent="0.35">
      <c r="A12" s="17" t="s">
        <v>12</v>
      </c>
      <c r="B12" s="5" t="s">
        <v>22</v>
      </c>
    </row>
  </sheetData>
  <phoneticPr fontId="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A939A-B157-4281-A049-FF7150769ABF}">
  <dimension ref="A1:J21"/>
  <sheetViews>
    <sheetView showGridLines="0" workbookViewId="0">
      <selection activeCell="B21" sqref="B21"/>
    </sheetView>
  </sheetViews>
  <sheetFormatPr defaultRowHeight="15.6" x14ac:dyDescent="0.35"/>
  <cols>
    <col min="1" max="1" width="19.21875" style="1" bestFit="1" customWidth="1"/>
    <col min="2" max="2" width="11.33203125" style="1" bestFit="1" customWidth="1"/>
    <col min="3" max="4" width="8.6640625" style="1" bestFit="1" customWidth="1"/>
    <col min="5" max="5" width="8.77734375" style="1" bestFit="1" customWidth="1"/>
    <col min="6" max="6" width="8.6640625" style="1" bestFit="1" customWidth="1"/>
    <col min="7" max="7" width="20" style="1" bestFit="1" customWidth="1"/>
    <col min="8" max="8" width="20.21875" style="1" bestFit="1" customWidth="1"/>
    <col min="9" max="9" width="53.44140625" style="1" bestFit="1" customWidth="1"/>
    <col min="10" max="10" width="11.88671875" style="1" bestFit="1" customWidth="1"/>
    <col min="11" max="16384" width="8.88671875" style="1"/>
  </cols>
  <sheetData>
    <row r="1" spans="1:10" s="2" customFormat="1" x14ac:dyDescent="0.35">
      <c r="A1" s="18" t="s">
        <v>67</v>
      </c>
      <c r="B1" s="18" t="s">
        <v>56</v>
      </c>
      <c r="C1" s="18" t="s">
        <v>62</v>
      </c>
      <c r="D1" s="18" t="s">
        <v>63</v>
      </c>
      <c r="E1" s="18" t="s">
        <v>64</v>
      </c>
      <c r="F1" s="18" t="s">
        <v>65</v>
      </c>
      <c r="G1" s="4"/>
      <c r="H1" s="4"/>
      <c r="I1" s="4"/>
      <c r="J1" s="4"/>
    </row>
    <row r="2" spans="1:10" x14ac:dyDescent="0.35">
      <c r="A2" s="19" t="s">
        <v>18</v>
      </c>
      <c r="B2" s="26">
        <f>'Raw Data (Telematics Feed)'!B2</f>
        <v>45933</v>
      </c>
      <c r="C2" s="3"/>
      <c r="D2" s="10"/>
      <c r="E2" s="11"/>
      <c r="F2" s="3"/>
      <c r="G2" s="3"/>
      <c r="H2" s="12"/>
      <c r="I2" s="3"/>
      <c r="J2" s="3"/>
    </row>
    <row r="3" spans="1:10" x14ac:dyDescent="0.35">
      <c r="A3" s="19" t="s">
        <v>29</v>
      </c>
      <c r="B3" s="21" t="str">
        <f>'Raw Data (Telematics Feed)'!B3</f>
        <v>EV-001</v>
      </c>
      <c r="C3" s="3"/>
      <c r="D3" s="10"/>
      <c r="E3" s="11"/>
      <c r="F3" s="3"/>
      <c r="G3" s="10"/>
      <c r="H3" s="12"/>
      <c r="I3" s="3"/>
      <c r="J3" s="3"/>
    </row>
    <row r="4" spans="1:10" x14ac:dyDescent="0.35">
      <c r="A4" s="19" t="s">
        <v>30</v>
      </c>
      <c r="B4" s="21">
        <f>'Raw Data (Telematics Feed)'!B5</f>
        <v>180</v>
      </c>
      <c r="C4" s="3"/>
      <c r="D4" s="10"/>
      <c r="E4" s="11"/>
      <c r="F4" s="3"/>
      <c r="G4" s="10"/>
      <c r="H4" s="12"/>
      <c r="I4" s="3"/>
      <c r="J4" s="3"/>
    </row>
    <row r="5" spans="1:10" x14ac:dyDescent="0.35">
      <c r="A5" s="19" t="s">
        <v>31</v>
      </c>
      <c r="B5" s="21">
        <f>'Raw Data (Telematics Feed)'!B6</f>
        <v>250</v>
      </c>
    </row>
    <row r="6" spans="1:10" x14ac:dyDescent="0.35">
      <c r="A6" s="19" t="s">
        <v>35</v>
      </c>
      <c r="B6" s="21">
        <f>'Raw Data (Telematics Feed)'!B10</f>
        <v>4</v>
      </c>
    </row>
    <row r="7" spans="1:10" x14ac:dyDescent="0.35">
      <c r="A7" s="19" t="s">
        <v>32</v>
      </c>
      <c r="B7" s="21">
        <f>'Raw Data (Telematics Feed)'!B7</f>
        <v>6.2</v>
      </c>
    </row>
    <row r="8" spans="1:10" x14ac:dyDescent="0.35">
      <c r="A8" s="19" t="s">
        <v>33</v>
      </c>
      <c r="B8" s="21">
        <f>'Raw Data (Telematics Feed)'!B8</f>
        <v>0.98</v>
      </c>
    </row>
    <row r="9" spans="1:10" x14ac:dyDescent="0.35">
      <c r="A9" s="19" t="s">
        <v>34</v>
      </c>
      <c r="B9" s="21">
        <f>'Raw Data (Telematics Feed)'!B9</f>
        <v>0.8</v>
      </c>
    </row>
    <row r="10" spans="1:10" x14ac:dyDescent="0.35">
      <c r="A10" s="3"/>
      <c r="B10" s="22"/>
    </row>
    <row r="11" spans="1:10" x14ac:dyDescent="0.35">
      <c r="A11" s="3" t="s">
        <v>37</v>
      </c>
      <c r="B11" s="13">
        <f>IFERROR(B5/B4,0)</f>
        <v>1.3888888888888888</v>
      </c>
    </row>
    <row r="12" spans="1:10" x14ac:dyDescent="0.35">
      <c r="A12" s="3" t="s">
        <v>38</v>
      </c>
      <c r="B12" s="23">
        <f>IFERROR(B9/B7,0)</f>
        <v>0.12903225806451613</v>
      </c>
    </row>
    <row r="13" spans="1:10" x14ac:dyDescent="0.35">
      <c r="A13" s="3" t="s">
        <v>39</v>
      </c>
      <c r="B13" s="5">
        <f>IFERROR(B5/B6,0)</f>
        <v>62.5</v>
      </c>
    </row>
    <row r="14" spans="1:10" x14ac:dyDescent="0.35">
      <c r="A14" s="3" t="s">
        <v>40</v>
      </c>
      <c r="B14" s="23">
        <f>IFERROR(B5/('Inputs &amp; Parameters'!B2*'Inputs &amp; Parameters'!B3),0)</f>
        <v>0.78125</v>
      </c>
    </row>
    <row r="15" spans="1:10" x14ac:dyDescent="0.35">
      <c r="A15" s="3" t="s">
        <v>41</v>
      </c>
      <c r="B15" s="5">
        <f>'Inputs &amp; Parameters'!B4/100</f>
        <v>0.35</v>
      </c>
    </row>
    <row r="16" spans="1:10" x14ac:dyDescent="0.35">
      <c r="A16" s="3" t="s">
        <v>42</v>
      </c>
      <c r="B16" s="5">
        <f>B4*B15*'Inputs &amp; Parameters'!B5</f>
        <v>168.84</v>
      </c>
    </row>
    <row r="17" spans="1:2" x14ac:dyDescent="0.35">
      <c r="A17" s="3" t="s">
        <v>43</v>
      </c>
      <c r="B17" s="5">
        <f>B5*'Inputs &amp; Parameters'!B6</f>
        <v>75</v>
      </c>
    </row>
    <row r="18" spans="1:2" x14ac:dyDescent="0.35">
      <c r="A18" s="3" t="s">
        <v>44</v>
      </c>
      <c r="B18" s="5">
        <f>B16-B17</f>
        <v>93.84</v>
      </c>
    </row>
    <row r="19" spans="1:2" x14ac:dyDescent="0.35">
      <c r="A19" s="3" t="s">
        <v>45</v>
      </c>
      <c r="B19" s="5">
        <f>B7</f>
        <v>6.2</v>
      </c>
    </row>
    <row r="20" spans="1:2" x14ac:dyDescent="0.35">
      <c r="A20" s="3" t="s">
        <v>46</v>
      </c>
      <c r="B20" s="5" t="str">
        <f>IF(B14&lt;=1,"OK","&gt;100%")</f>
        <v>OK</v>
      </c>
    </row>
    <row r="21" spans="1:2" x14ac:dyDescent="0.35">
      <c r="A21" s="3" t="s">
        <v>47</v>
      </c>
      <c r="B21" s="24">
        <f>B5/'Inputs &amp; Parameters'!B7</f>
        <v>277.77777777777777</v>
      </c>
    </row>
  </sheetData>
  <phoneticPr fontId="8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40DFD-9BB5-48F5-86FA-3AA02911DD23}">
  <dimension ref="A1:H8"/>
  <sheetViews>
    <sheetView showGridLines="0" workbookViewId="0">
      <selection activeCell="B11" sqref="B11"/>
    </sheetView>
  </sheetViews>
  <sheetFormatPr defaultRowHeight="15.6" x14ac:dyDescent="0.35"/>
  <cols>
    <col min="1" max="1" width="28" style="1" bestFit="1" customWidth="1"/>
    <col min="2" max="16384" width="8.88671875" style="1"/>
  </cols>
  <sheetData>
    <row r="1" spans="1:8" x14ac:dyDescent="0.35">
      <c r="A1" s="2" t="s">
        <v>48</v>
      </c>
      <c r="B1" s="22">
        <f>SUM('KPI Calculations'!B4:H4)</f>
        <v>180</v>
      </c>
    </row>
    <row r="2" spans="1:8" x14ac:dyDescent="0.35">
      <c r="A2" s="2" t="s">
        <v>49</v>
      </c>
      <c r="B2" s="22">
        <f>SUM('KPI Calculations'!B5:H5)</f>
        <v>250</v>
      </c>
    </row>
    <row r="3" spans="1:8" x14ac:dyDescent="0.35">
      <c r="A3" s="2" t="s">
        <v>50</v>
      </c>
      <c r="B3" s="22" cm="1">
        <f t="array" ref="B3:H3">IFERROR('KPI Calculations'!B5:H5/'KPI Calculations'!B4:G4,0)</f>
        <v>1.3888888888888888</v>
      </c>
      <c r="C3" s="20">
        <v>0</v>
      </c>
      <c r="D3" s="20">
        <v>0</v>
      </c>
      <c r="E3" s="20">
        <v>0</v>
      </c>
      <c r="F3" s="20">
        <v>0</v>
      </c>
      <c r="G3" s="20">
        <v>0</v>
      </c>
      <c r="H3" s="20">
        <v>0</v>
      </c>
    </row>
    <row r="4" spans="1:8" x14ac:dyDescent="0.35">
      <c r="A4" s="2" t="s">
        <v>51</v>
      </c>
      <c r="B4" s="22">
        <f>AVERAGE('KPI Calculations'!B8:H8)</f>
        <v>0.98</v>
      </c>
    </row>
    <row r="5" spans="1:8" x14ac:dyDescent="0.35">
      <c r="A5" s="2" t="s">
        <v>52</v>
      </c>
      <c r="B5" s="22">
        <f>SUM('KPI Calculations'!B18:H18)</f>
        <v>93.84</v>
      </c>
    </row>
    <row r="6" spans="1:8" x14ac:dyDescent="0.35">
      <c r="A6" s="2" t="s">
        <v>53</v>
      </c>
      <c r="B6" s="22">
        <f>SUM('KPI Calculations'!B4:H4)*'KPI Calculations'!B15</f>
        <v>62.999999999999993</v>
      </c>
    </row>
    <row r="7" spans="1:8" x14ac:dyDescent="0.35">
      <c r="A7" s="2" t="s">
        <v>54</v>
      </c>
      <c r="B7" s="25">
        <f>AVERAGE('KPI Calculations'!B14:H14)</f>
        <v>0.78125</v>
      </c>
    </row>
    <row r="8" spans="1:8" x14ac:dyDescent="0.35">
      <c r="A8" s="2" t="s">
        <v>55</v>
      </c>
      <c r="B8" s="22">
        <f>AVERAGE('KPI Calculations'!B7:H7)</f>
        <v>6.2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29A989F9C484468C538C735CD58DD5" ma:contentTypeVersion="18" ma:contentTypeDescription="Create a new document." ma:contentTypeScope="" ma:versionID="dfbedbd1bb4010c438256d20fe47cdea">
  <xsd:schema xmlns:xsd="http://www.w3.org/2001/XMLSchema" xmlns:xs="http://www.w3.org/2001/XMLSchema" xmlns:p="http://schemas.microsoft.com/office/2006/metadata/properties" xmlns:ns2="421e17a8-9d31-44a0-89a4-7ffa1b1fed40" xmlns:ns3="3edb40ee-7502-4b0e-817b-e36d96fef5c4" targetNamespace="http://schemas.microsoft.com/office/2006/metadata/properties" ma:root="true" ma:fieldsID="86884318e18c32e8fb4250c8db5e4376" ns2:_="" ns3:_="">
    <xsd:import namespace="421e17a8-9d31-44a0-89a4-7ffa1b1fed40"/>
    <xsd:import namespace="3edb40ee-7502-4b0e-817b-e36d96fef5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1e17a8-9d31-44a0-89a4-7ffa1b1fed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1972f45-99e4-4d95-9530-8f50712244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db40ee-7502-4b0e-817b-e36d96fef5c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9e6c19f-26ec-485d-9ece-c453b93dbaa7}" ma:internalName="TaxCatchAll" ma:showField="CatchAllData" ma:web="3edb40ee-7502-4b0e-817b-e36d96fef5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21e17a8-9d31-44a0-89a4-7ffa1b1fed40">
      <Terms xmlns="http://schemas.microsoft.com/office/infopath/2007/PartnerControls"/>
    </lcf76f155ced4ddcb4097134ff3c332f>
    <TaxCatchAll xmlns="3edb40ee-7502-4b0e-817b-e36d96fef5c4" xsi:nil="true"/>
  </documentManagement>
</p:properties>
</file>

<file path=customXml/itemProps1.xml><?xml version="1.0" encoding="utf-8"?>
<ds:datastoreItem xmlns:ds="http://schemas.openxmlformats.org/officeDocument/2006/customXml" ds:itemID="{0ED11F54-6C07-4F0E-BD0B-A3A76CAF71D5}"/>
</file>

<file path=customXml/itemProps2.xml><?xml version="1.0" encoding="utf-8"?>
<ds:datastoreItem xmlns:ds="http://schemas.openxmlformats.org/officeDocument/2006/customXml" ds:itemID="{F9447FA6-D1CD-469E-9254-12EBCE0CAFA2}"/>
</file>

<file path=customXml/itemProps3.xml><?xml version="1.0" encoding="utf-8"?>
<ds:datastoreItem xmlns:ds="http://schemas.openxmlformats.org/officeDocument/2006/customXml" ds:itemID="{E7DCF506-4509-47F5-ADB6-56C4FCBACB3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Structure</vt:lpstr>
      <vt:lpstr>Inputs &amp; Parameters</vt:lpstr>
      <vt:lpstr>Raw Data (Telematics Feed)</vt:lpstr>
      <vt:lpstr>KPI Calculations</vt:lpstr>
      <vt:lpstr>CO₂ Dashboard tab</vt:lpstr>
      <vt:lpstr>Battery_kWh</vt:lpstr>
      <vt:lpstr>Charger_EF</vt:lpstr>
      <vt:lpstr>Diesel_EF</vt:lpstr>
      <vt:lpstr>Diesel_L_per_100km</vt:lpstr>
      <vt:lpstr>DoD</vt:lpstr>
      <vt:lpstr>Elec_EF</vt:lpstr>
      <vt:lpstr>GridToBatt_Eff</vt:lpstr>
      <vt:lpstr>Shift_Hours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Hannah</dc:creator>
  <cp:lastModifiedBy>John Hannah</cp:lastModifiedBy>
  <dcterms:created xsi:type="dcterms:W3CDTF">2025-11-03T14:12:09Z</dcterms:created>
  <dcterms:modified xsi:type="dcterms:W3CDTF">2025-11-04T08:59:54Z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55b24b8-e69b-4583-bfd0-d64b5cee0119_Enabled">
    <vt:lpwstr>true</vt:lpwstr>
  </property>
  <property fmtid="{D5CDD505-2E9C-101B-9397-08002B2CF9AE}" pid="3" name="MSIP_Label_455b24b8-e69b-4583-bfd0-d64b5cee0119_SetDate">
    <vt:lpwstr>2025-11-03T14:53:07Z</vt:lpwstr>
  </property>
  <property fmtid="{D5CDD505-2E9C-101B-9397-08002B2CF9AE}" pid="4" name="MSIP_Label_455b24b8-e69b-4583-bfd0-d64b5cee0119_Method">
    <vt:lpwstr>Privileged</vt:lpwstr>
  </property>
  <property fmtid="{D5CDD505-2E9C-101B-9397-08002B2CF9AE}" pid="5" name="MSIP_Label_455b24b8-e69b-4583-bfd0-d64b5cee0119_Name">
    <vt:lpwstr>Public</vt:lpwstr>
  </property>
  <property fmtid="{D5CDD505-2E9C-101B-9397-08002B2CF9AE}" pid="6" name="MSIP_Label_455b24b8-e69b-4583-bfd0-d64b5cee0119_SiteId">
    <vt:lpwstr>05d75c05-fa1a-42e7-9cf1-eb416c396f2d</vt:lpwstr>
  </property>
  <property fmtid="{D5CDD505-2E9C-101B-9397-08002B2CF9AE}" pid="7" name="MSIP_Label_455b24b8-e69b-4583-bfd0-d64b5cee0119_ActionId">
    <vt:lpwstr>a2a9550b-da7e-4187-95bf-edfae9c016e2</vt:lpwstr>
  </property>
  <property fmtid="{D5CDD505-2E9C-101B-9397-08002B2CF9AE}" pid="8" name="MSIP_Label_455b24b8-e69b-4583-bfd0-d64b5cee0119_ContentBits">
    <vt:lpwstr>0</vt:lpwstr>
  </property>
  <property fmtid="{D5CDD505-2E9C-101B-9397-08002B2CF9AE}" pid="9" name="MSIP_Label_455b24b8-e69b-4583-bfd0-d64b5cee0119_Tag">
    <vt:lpwstr>10, 0, 1, 1</vt:lpwstr>
  </property>
  <property fmtid="{D5CDD505-2E9C-101B-9397-08002B2CF9AE}" pid="10" name="ContentTypeId">
    <vt:lpwstr>0x0101006829A989F9C484468C538C735CD58DD5</vt:lpwstr>
  </property>
</Properties>
</file>